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район 2022 год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<sst xmlns="http://schemas.openxmlformats.org/spreadsheetml/2006/main" xmlns:a="http://schemas.openxmlformats.org/drawingml/2006/main" xmlns:a15="http://schemas.microsoft.com/office/drawing/2012/main" xmlns:asvg="http://schemas.microsoft.com/office/drawing/2016/SVG/main" xmlns:c="http://schemas.openxmlformats.org/drawingml/2006/chart" xmlns:co="http://ncloudtech.com" xmlns:co-ooxml="http://ncloudtech.com/ooxml" xmlns:m="http://schemas.openxmlformats.org/officeDocument/2006/math" xmlns:mc="http://schemas.openxmlformats.org/markup-compatibility/2006" xmlns:o="urn:schemas-microsoft-com:office:office" xmlns:p="http://schemas.openxmlformats.org/presentationml/2006/main" xmlns:pic="http://schemas.openxmlformats.org/drawingml/2006/picture" xmlns:r="http://schemas.openxmlformats.org/officeDocument/2006/relationships" xmlns:s="http://schemas.openxmlformats.org/officeDocument/2006/sharedTypes" xmlns:sl="http://schemas.openxmlformats.org/schemaLibrary/2006/main" xmlns:v="urn:schemas-microsoft-com:vml" xmlns:w="http://schemas.openxmlformats.org/wordprocessingml/2006/main" xmlns:w14="http://schemas.microsoft.com/office/word/2010/wordml" xmlns:w15="http://schemas.microsoft.com/office/word/2012/wordml" xmlns:wp="http://schemas.openxmlformats.org/drawingml/2006/wordprocessingDrawing" xmlns:wpg="http://schemas.microsoft.com/office/word/2010/wordprocessingGroup" xmlns:wps="http://schemas.microsoft.com/office/word/2010/wordprocessingShape" xmlns:x="urn:schemas-microsoft-com:office:excel" xmlns:x14="http://schemas.microsoft.com/office/spreadsheetml/2009/9/main" xmlns:xdr="http://schemas.openxmlformats.org/drawingml/2006/spreadsheetDrawing" xmlns:xm="http://schemas.microsoft.com/office/excel/2006/main" mc:Ignorable="co co-ooxml w14 x14 w15">
  <si>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№ 1</t>
  </si>
  <si>
    <t xml:space="preserve">к  решению Совета муниципального образования Белореченский район от   2023 года №  «Об утверждении отчета об исполнении бюджета муниципального образования Белореченский район за 2022 год"   </t>
  </si>
  <si>
    <t>Исполнение бюджета по доходам  муниципального образования   Белореченский район по кодам видов (подвидов) доходов за 2022 год</t>
  </si>
  <si>
    <t>(руб.коп.)</t>
  </si>
  <si>
    <t>Код</t>
  </si>
  <si>
    <t>Наименование дохода</t>
  </si>
  <si>
    <t>Утверждено на 2022 год</t>
  </si>
  <si>
    <t>Исполнено за 2022 год</t>
  </si>
  <si>
    <t>Отклонение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</si>
  <si>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</si>
  <si>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</si>
  <si>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</si>
  <si>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</si>
  <si>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</si>
  <si>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</si>
  <si>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</si>
  <si>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</si>
  <si>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</si>
  <si>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</si>
  <si>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</si>
  <si>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</si>
  <si>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</si>
  <si>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</si>
  <si>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</si>
  <si>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</si>
  <si>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</si>
  <si>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</si>
  <si>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</si>
  <si>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</si>
  <si>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1 08 07150 01 0000 110</t>
  </si>
  <si>
    <t>Государственная пошлина за выдачу разрешения на установку рекламной конструкции</t>
  </si>
  <si>
    <t>1 11 03000 00 0000 120</t>
  </si>
  <si>
    <t>Проценты, полученные от предоставления бюджетных кредитов внутри страны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</si>
  <si>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</si>
  <si>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</si>
  <si>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</si>
  <si>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</si>
  <si>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</si>
  <si>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</si>
  <si>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</si>
  <si>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</si>
  <si>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</si>
  <si>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</si>
  <si>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</si>
  <si>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</si>
  <si>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</si>
  <si>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</si>
  <si>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</si>
  <si>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</si>
  <si>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</si>
  <si>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</si>
  <si>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</si>
  <si>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</si>
  <si>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</si>
  <si>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</si>
  <si>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</si>
  <si>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</si>
  <si>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</si>
  <si>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</si>
  <si>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</si>
  <si>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</t>
  </si>
  <si>
    <t xml:space="preserve">1 16 00000 00 0000 000               </t>
  </si>
  <si>
    <t>Штрафы, санкции, возмещение ущерба</t>
  </si>
  <si>
    <t xml:space="preserve">1 17 00000 00 0000 000               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</si>
  <si>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</si>
  <si>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</si>
  <si>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</si>
  <si>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</si>
  <si>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</si>
  <si>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</si>
  <si>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</si>
  <si>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</si>
  <si>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</si>
  <si>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</si>
  <si>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</si>
  <si>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</si>
  <si>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</si>
  <si>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</si>
  <si>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</si>
  <si>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2 02 25269 05 0000 150</t>
  </si>
  <si>
    <t>Субсидии бюджетам муниципальных районов на закупку контейнеров для раздельного накопления твердых коммунальных отходов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</si>
  <si>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</si>
  <si>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</si>
  <si>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</si>
  <si>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</si>
  <si>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</si>
  <si>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</si>
  <si>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</si>
  <si>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</si>
  <si>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</si>
  <si>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</si>
  <si>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</si>
  <si>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</si>
  <si>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</si>
  <si>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</si>
  <si>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</si>
  <si>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</si>
  <si>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</si>
  <si>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</si>
  <si>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</si>
  <si>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</si>
  <si>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</si>
  <si>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</si>
  <si>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</si>
  <si>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</si>
  <si>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</si>
  <si>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</si>
  <si>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</si>
  <si>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</si>
  <si>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</si>
  <si>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</si>
  <si>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</si>
  <si>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</si>
  <si>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</si>
  <si>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</si>
  <si>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</si>
  <si>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</si>
  <si>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</si>
  <si>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</si>
  <si>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</si>
  <si>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</si>
  <si>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</si>
  <si>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</si>
  <si>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</si>
  <si>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</si>
  <si>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</si>
  <si>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</si>
  <si>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</si>
  <si>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</si>
  <si>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</si>
  <si>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</si>
  <si>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</si>
  <si>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</si>
  <si>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</si>
  <si>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Исполняющий обязанности</t>
  </si>
  <si>
    <t>начальника финансового управления</t>
  </si>
  <si>
    <t>администрации муниципального образования</t>
  </si>
  <si>
    <t>Белореченский район</t>
  </si>
  <si>
    <t>Т.И. Степаненко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</si>
</sst>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" formatCode="0" numFmtId="1001"/>
    <numFmt co:extendedFormatCode="0.0" formatCode="0.0" numFmtId="1002"/>
    <numFmt co:extendedFormatCode="0;-0" formatCode="0;-0" numFmtId="1003"/>
    <numFmt co:extendedFormatCode="#,##0.00" formatCode="#,##0.00" numFmtId="1004"/>
    <numFmt co:extendedFormatCode="#,##0.00;-#,##0.00" formatCode="#,##0.00;-#,##0.00" numFmtId="1005"/>
  </numFmts>
  <fonts count="8">
    <font>
      <name val="Calibri"/>
      <sz val="11"/>
    </font>
    <font>
      <name val="Arial"/>
      <sz val="10"/>
    </font>
    <font>
      <name val="Times New Roman"/>
      <sz val="14"/>
    </font>
    <font>
      <name val="Times New Roman"/>
      <color rgb="000000" tint="0"/>
      <sz val="14"/>
    </font>
    <font>
      <name val="Times New Roman"/>
      <color rgb="FF0000" tint="0"/>
      <sz val="14"/>
    </font>
    <font>
      <name val="Times New Roman"/>
      <b val="true"/>
      <sz val="14"/>
    </font>
    <font>
      <name val="Times New Roman"/>
      <color rgb="00000A" tint="0"/>
      <sz val="14"/>
    </font>
    <font>
      <name val="Times New Roman"/>
      <color rgb="000000" tint="0"/>
      <sz val="12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40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vertical="top"/>
    </xf>
    <xf applyAlignment="true" applyFont="true" applyNumberFormat="true" borderId="0" fillId="0" fontId="2" numFmtId="1001" quotePrefix="false">
      <alignment horizontal="center" vertical="top"/>
    </xf>
    <xf applyFont="true" applyNumberFormat="true" borderId="0" fillId="0" fontId="2" numFmtId="1000" quotePrefix="false"/>
    <xf applyAlignment="true" applyFont="true" applyNumberFormat="true" borderId="0" fillId="0" fontId="3" numFmtId="1000" quotePrefix="false">
      <alignment vertical="top"/>
    </xf>
    <xf applyAlignment="true" applyFill="true" applyFont="true" applyNumberFormat="true" borderId="0" fillId="2" fontId="3" numFmtId="1000" quotePrefix="false">
      <alignment vertical="top"/>
    </xf>
    <xf applyFont="true" applyNumberFormat="true" borderId="0" fillId="0" fontId="4" numFmtId="1000" quotePrefix="false"/>
    <xf applyAlignment="true" applyFont="true" applyNumberFormat="true" borderId="0" fillId="0" fontId="2" numFmtId="1000" quotePrefix="false">
      <alignment vertical="top" wrapText="true"/>
    </xf>
    <xf applyAlignment="true" applyFont="true" applyNumberFormat="true" borderId="0" fillId="0" fontId="2" numFmtId="1000" quotePrefix="false">
      <alignment wrapText="true"/>
    </xf>
    <xf applyAlignment="true" applyFont="true" applyNumberFormat="true" borderId="0" fillId="0" fontId="3" numFmtId="1000" quotePrefix="false">
      <alignment horizontal="left" vertical="center" wrapText="true"/>
    </xf>
    <xf applyAlignment="true" applyFill="true" applyFont="true" applyNumberFormat="true" borderId="0" fillId="2" fontId="3" numFmtId="1000" quotePrefix="false">
      <alignment horizontal="left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4" numFmtId="1000" quotePrefix="false">
      <alignment vertical="top"/>
    </xf>
    <xf applyAlignment="true" applyFill="true" applyFont="true" applyNumberFormat="true" borderId="0" fillId="2" fontId="5" numFmtId="1000" quotePrefix="false">
      <alignment horizontal="center" wrapText="true"/>
    </xf>
    <xf applyAlignment="true" applyFont="true" applyNumberFormat="true" borderId="0" fillId="0" fontId="5" numFmtId="1000" quotePrefix="false">
      <alignment horizontal="center" wrapText="true"/>
    </xf>
    <xf applyAlignment="true" applyFont="true" applyNumberFormat="true" borderId="0" fillId="0" fontId="2" numFmtId="1000" quotePrefix="false">
      <alignment horizontal="right" wrapText="true"/>
    </xf>
    <xf applyAlignment="true" applyBorder="true" applyFont="true" applyNumberFormat="true" borderId="1" fillId="0" fontId="2" numFmtId="1000" quotePrefix="false">
      <alignment horizontal="right" wrapText="true"/>
    </xf>
    <xf applyAlignment="true" applyBorder="true" applyFont="true" applyNumberFormat="true" borderId="2" fillId="0" fontId="3" numFmtId="1000" quotePrefix="false">
      <alignment horizontal="center" vertical="top" wrapText="true"/>
    </xf>
    <xf applyAlignment="true" applyBorder="true" applyFill="true" applyFont="true" applyNumberFormat="true" borderId="2" fillId="2" fontId="2" numFmtId="1002" quotePrefix="false">
      <alignment horizontal="center" vertical="center" wrapText="true"/>
    </xf>
    <xf applyAlignment="true" applyBorder="true" applyFill="true" applyFont="true" applyNumberFormat="true" borderId="2" fillId="2" fontId="2" numFmtId="1000" quotePrefix="false">
      <alignment horizontal="center" vertical="center" wrapText="true"/>
    </xf>
    <xf applyAlignment="true" applyBorder="true" applyFill="true" applyFont="true" applyNumberFormat="true" borderId="2" fillId="2" fontId="2" numFmtId="1003" quotePrefix="false">
      <alignment horizontal="center" vertical="center" wrapText="true"/>
    </xf>
    <xf applyAlignment="true" applyFont="true" applyNumberFormat="true" borderId="0" fillId="0" fontId="3" numFmtId="1000" quotePrefix="false">
      <alignment horizontal="left" vertical="top" wrapText="true"/>
    </xf>
    <xf applyAlignment="true" applyFont="true" applyNumberFormat="true" borderId="0" fillId="0" fontId="2" numFmtId="1004" quotePrefix="false">
      <alignment horizontal="right" vertical="top"/>
    </xf>
    <xf applyAlignment="true" applyFill="true" applyFont="true" applyNumberFormat="true" borderId="0" fillId="2" fontId="2" numFmtId="1004" quotePrefix="false">
      <alignment vertical="top"/>
    </xf>
    <xf applyAlignment="true" applyFont="true" applyNumberFormat="true" borderId="0" fillId="0" fontId="2" numFmtId="1004" quotePrefix="false">
      <alignment horizontal="right" vertical="top" wrapText="true"/>
    </xf>
    <xf applyAlignment="true" applyFont="true" applyNumberFormat="true" borderId="0" fillId="0" fontId="6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/>
    </xf>
    <xf applyAlignment="true" applyFont="true" applyNumberFormat="true" borderId="0" fillId="0" fontId="2" numFmtId="1000" quotePrefix="false">
      <alignment horizontal="left" vertical="top" wrapText="true"/>
    </xf>
    <xf applyAlignment="true" applyFont="true" applyNumberFormat="true" borderId="0" fillId="0" fontId="7" numFmtId="1000" quotePrefix="false">
      <alignment horizontal="left" vertical="top" wrapText="true"/>
    </xf>
    <xf applyAlignment="true" applyFont="true" applyNumberFormat="true" borderId="0" fillId="0" fontId="3" numFmtId="1004" quotePrefix="false">
      <alignment horizontal="right" vertical="top" wrapText="true"/>
    </xf>
    <xf applyAlignment="true" applyFont="true" applyNumberFormat="true" borderId="0" fillId="0" fontId="1" numFmtId="1000" quotePrefix="false">
      <alignment horizontal="left" vertical="top" wrapText="true"/>
    </xf>
    <xf applyFont="true" applyNumberFormat="true" borderId="0" fillId="0" fontId="3" numFmtId="1000" quotePrefix="false"/>
    <xf applyAlignment="true" applyFill="true" applyFont="true" applyNumberFormat="true" borderId="0" fillId="2" fontId="2" numFmtId="1005" quotePrefix="false">
      <alignment vertical="top"/>
    </xf>
    <xf applyAlignment="true" applyFont="true" applyNumberFormat="true" borderId="0" fillId="0" fontId="5" numFmtId="1000" quotePrefix="false">
      <alignment horizontal="left" vertical="top"/>
    </xf>
    <xf applyAlignment="true" applyFont="true" applyNumberFormat="true" borderId="0" fillId="0" fontId="5" numFmtId="1000" quotePrefix="false">
      <alignment horizontal="left" vertical="top" wrapText="true"/>
    </xf>
    <xf applyAlignment="true" applyFont="true" applyNumberFormat="true" borderId="0" fillId="0" fontId="5" numFmtId="1004" quotePrefix="false">
      <alignment horizontal="right" vertical="top"/>
    </xf>
    <xf applyAlignment="true" applyFill="true" applyFont="true" applyNumberFormat="true" borderId="0" fillId="2" fontId="5" numFmtId="1004" quotePrefix="false">
      <alignment vertical="top"/>
    </xf>
    <xf applyAlignment="true" applyFont="true" applyNumberFormat="true" borderId="0" fillId="0" fontId="2" numFmtId="1000" quotePrefix="false">
      <alignment horizontal="left" wrapText="true"/>
    </xf>
    <xf applyAlignment="true" applyFont="true" applyNumberFormat="true" borderId="0" fillId="0" fontId="2" numFmtId="1001" quotePrefix="false">
      <alignment horizontal="right"/>
    </xf>
    <xf applyAlignment="true" applyFont="true" applyNumberFormat="true" borderId="0" fillId="0" fontId="2" numFmtId="1000" quotePrefix="false">
      <alignment horizontal="right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IX76"/>
  <sheetViews>
    <sheetView showZeros="true" workbookViewId="0"/>
  </sheetViews>
  <sheetFormatPr baseColWidth="8" customHeight="false" defaultColWidth="6.5703123162961" defaultRowHeight="18.75" zeroHeight="false"/>
  <cols>
    <col customWidth="true" max="1" min="1" outlineLevel="0" style="1" width="26.8554696586074"/>
    <col customWidth="true" max="2" min="2" outlineLevel="0" style="1" width="57.8554674594471"/>
    <col customWidth="true" max="3" min="3" outlineLevel="0" style="2" width="24.7109377947192"/>
    <col customWidth="true" max="4" min="4" outlineLevel="0" style="2" width="23.9999986466705"/>
    <col customWidth="true" max="5" min="5" outlineLevel="0" style="2" width="24.4257804524079"/>
    <col customWidth="true" max="6" min="6" outlineLevel="0" style="3" width="5.57031248546228"/>
    <col customWidth="true" max="7" min="7" outlineLevel="0" style="3" width="6.5703123162961"/>
    <col customWidth="true" max="8" min="8" outlineLevel="0" style="3" width="35.570313162127"/>
    <col customWidth="true" max="256" min="9" outlineLevel="0" style="3" width="6.5703123162961"/>
    <col customWidth="true" max="257" min="257" outlineLevel="0" width="6.5703123162961"/>
  </cols>
  <sheetData>
    <row customHeight="true" ht="26.8500003814697" outlineLevel="0" r="1">
      <c r="A1" s="4" t="n"/>
      <c r="B1" s="4" t="n"/>
      <c r="C1" s="4" t="n"/>
      <c r="D1" s="5" t="s">
        <v>0</v>
      </c>
      <c r="E1" s="4" t="n"/>
    </row>
    <row customFormat="true" customHeight="true" ht="99" outlineLevel="0" r="2" s="6">
      <c r="A2" s="7" t="n"/>
      <c r="B2" s="8" t="n"/>
      <c r="C2" s="9" t="n"/>
      <c r="D2" s="10" t="s">
        <v>1</v>
      </c>
      <c r="E2" s="10" t="s"/>
      <c r="F2" s="10" t="s"/>
    </row>
    <row customFormat="true" customHeight="true" ht="12.6000003814697" outlineLevel="0" r="3" s="6">
      <c r="A3" s="1" t="n"/>
      <c r="B3" s="11" t="n"/>
      <c r="C3" s="12" t="n"/>
      <c r="D3" s="12" t="n"/>
      <c r="E3" s="12" t="n"/>
    </row>
    <row customFormat="true" customHeight="true" hidden="false" ht="20.5499877929688" outlineLevel="0" r="4" s="6">
      <c r="A4" s="13" t="s">
        <v>2</v>
      </c>
      <c r="B4" s="13" t="s"/>
      <c r="C4" s="13" t="s"/>
      <c r="D4" s="13" t="s"/>
      <c r="E4" s="13" t="s"/>
    </row>
    <row customFormat="true" customHeight="true" ht="27" outlineLevel="0" r="5" s="6">
      <c r="A5" s="14" t="n"/>
      <c r="B5" s="14" t="n"/>
      <c r="C5" s="0" t="n"/>
      <c r="D5" s="15" t="n"/>
      <c r="E5" s="16" t="s">
        <v>3</v>
      </c>
    </row>
    <row customHeight="true" ht="35.4500007629395" outlineLevel="0" r="6">
      <c r="A6" s="17" t="s">
        <v>4</v>
      </c>
      <c r="B6" s="17" t="s">
        <v>5</v>
      </c>
      <c r="C6" s="18" t="s">
        <v>6</v>
      </c>
      <c r="D6" s="19" t="s">
        <v>7</v>
      </c>
      <c r="E6" s="19" t="s">
        <v>8</v>
      </c>
    </row>
    <row customHeight="true" ht="15.3999996185303" outlineLevel="0" r="7">
      <c r="A7" s="17" t="n">
        <v>1</v>
      </c>
      <c r="B7" s="17" t="n">
        <v>2</v>
      </c>
      <c r="C7" s="20" t="n">
        <v>3</v>
      </c>
      <c r="D7" s="19" t="n">
        <v>4</v>
      </c>
      <c r="E7" s="19" t="n">
        <v>5</v>
      </c>
    </row>
    <row customHeight="true" hidden="false" ht="31.6499938964844" outlineLevel="0" r="8">
      <c r="A8" s="21" t="s">
        <v>9</v>
      </c>
      <c r="B8" s="21" t="s">
        <v>10</v>
      </c>
      <c r="C8" s="22" t="n">
        <f aca="false" ca="false" dt2D="false" dtr="false" t="normal">C9+C10+C11+C12+C13+C14+C15+C16+C17+C19+C21+C22+C24+C26+C27+C28+C29+C32+C31+C34+C18+C20+C30+C23+C33</f>
        <v>943242100</v>
      </c>
      <c r="D8" s="22" t="n">
        <f aca="false" ca="false" dt2D="false" dtr="false" t="normal">D9+D10+D11+D12+D13+D14+D15+D16+D17+D19+D21+D22+D24+D26+D27+D28+D29+D32+D31+D34+D18+D20+D30+D23+D33+D25+D35</f>
        <v>1091382290.13</v>
      </c>
      <c r="E8" s="23" t="n">
        <f aca="false" ca="false" dt2D="false" dtr="false" t="normal">D8-C8</f>
        <v>148140190.1300001</v>
      </c>
    </row>
    <row ht="37.5" outlineLevel="0" r="9">
      <c r="A9" s="21" t="s">
        <v>11</v>
      </c>
      <c r="B9" s="21" t="s">
        <v>12</v>
      </c>
      <c r="C9" s="24" t="n">
        <f aca="false" ca="false" dt2D="false" dtr="false" t="normal">21698000-10000000+3302000-7700000</f>
        <v>7300000</v>
      </c>
      <c r="D9" s="24" t="n">
        <v>9573122.08</v>
      </c>
      <c r="E9" s="23" t="n">
        <f aca="false" ca="false" dt2D="false" dtr="false" t="normal">D9-C9</f>
        <v>2273122.08</v>
      </c>
    </row>
    <row ht="37.5" outlineLevel="0" r="10">
      <c r="A10" s="21" t="s">
        <v>13</v>
      </c>
      <c r="B10" s="21" t="s">
        <v>14</v>
      </c>
      <c r="C10" s="24" t="n">
        <f aca="false" ca="false" dt2D="false" dtr="false" t="normal">499142100+12006200+14299100</f>
        <v>525447400</v>
      </c>
      <c r="D10" s="24" t="n">
        <v>595147171.37</v>
      </c>
      <c r="E10" s="23" t="n">
        <f aca="false" ca="false" dt2D="false" dtr="false" t="normal">D10-C10</f>
        <v>69699771.37</v>
      </c>
    </row>
    <row ht="56.25" outlineLevel="0" r="11">
      <c r="A11" s="21" t="s">
        <v>15</v>
      </c>
      <c r="B11" s="21" t="s">
        <v>16</v>
      </c>
      <c r="C11" s="24" t="n">
        <v>6533700</v>
      </c>
      <c r="D11" s="24" t="n">
        <v>7230509.01</v>
      </c>
      <c r="E11" s="23" t="n">
        <f aca="false" ca="false" dt2D="false" dtr="false" t="normal">D11-C11</f>
        <v>696809.0099999998</v>
      </c>
    </row>
    <row ht="37.5" outlineLevel="0" r="12">
      <c r="A12" s="21" t="s">
        <v>17</v>
      </c>
      <c r="B12" s="21" t="s">
        <v>18</v>
      </c>
      <c r="C12" s="24" t="n">
        <f aca="false" ca="false" dt2D="false" dtr="false" t="normal">142125000+11200000+12675000+9817200+1075100+8000000</f>
        <v>184892300</v>
      </c>
      <c r="D12" s="24" t="n">
        <v>218222121.05</v>
      </c>
      <c r="E12" s="23" t="n">
        <f aca="false" ca="false" dt2D="false" dtr="false" t="normal">D12-C12</f>
        <v>33329821.050000012</v>
      </c>
    </row>
    <row customHeight="true" ht="42.75" outlineLevel="0" r="13">
      <c r="A13" s="21" t="s">
        <v>19</v>
      </c>
      <c r="B13" s="21" t="s">
        <v>20</v>
      </c>
      <c r="C13" s="24" t="n">
        <f aca="false" ca="false" dt2D="false" dtr="false" t="normal">1000000-950000-50000</f>
        <v>0</v>
      </c>
      <c r="D13" s="24" t="n">
        <v>-149579.15</v>
      </c>
      <c r="E13" s="23" t="n">
        <f aca="false" ca="false" dt2D="false" dtr="false" t="normal">D13-C13</f>
        <v>-149579.15</v>
      </c>
    </row>
    <row ht="37.5" outlineLevel="0" r="14">
      <c r="A14" s="21" t="s">
        <v>21</v>
      </c>
      <c r="B14" s="21" t="s">
        <v>22</v>
      </c>
      <c r="C14" s="24" t="n">
        <f aca="false" ca="false" dt2D="false" dtr="false" t="normal">14000000-4000000+2835100+1164900</f>
        <v>14000000</v>
      </c>
      <c r="D14" s="24" t="n">
        <v>15697880.37</v>
      </c>
      <c r="E14" s="23" t="n">
        <f aca="false" ca="false" dt2D="false" dtr="false" t="normal">D14-C14</f>
        <v>1697880.3699999992</v>
      </c>
    </row>
    <row customHeight="true" hidden="false" ht="53.9999389648438" outlineLevel="0" r="15">
      <c r="A15" s="21" t="s">
        <v>23</v>
      </c>
      <c r="B15" s="21" t="s">
        <v>24</v>
      </c>
      <c r="C15" s="24" t="n">
        <f aca="false" ca="false" dt2D="false" dtr="false" t="normal">36700000-2500000</f>
        <v>34200000</v>
      </c>
      <c r="D15" s="24" t="n">
        <v>45077848.1</v>
      </c>
      <c r="E15" s="23" t="n">
        <f aca="false" ca="false" dt2D="false" dtr="false" t="normal">D15-C15</f>
        <v>10877848.100000001</v>
      </c>
    </row>
    <row ht="37.5" outlineLevel="0" r="16">
      <c r="A16" s="21" t="s">
        <v>25</v>
      </c>
      <c r="B16" s="21" t="s">
        <v>26</v>
      </c>
      <c r="C16" s="22" t="n">
        <f aca="false" ca="false" dt2D="false" dtr="false" t="normal">8562000-413000</f>
        <v>8149000</v>
      </c>
      <c r="D16" s="22" t="n">
        <v>8424506.53</v>
      </c>
      <c r="E16" s="23" t="n">
        <f aca="false" ca="false" dt2D="false" dtr="false" t="normal">D16-C16</f>
        <v>275506.52999999933</v>
      </c>
    </row>
    <row ht="37.5" outlineLevel="0" r="17">
      <c r="A17" s="21" t="s">
        <v>27</v>
      </c>
      <c r="B17" s="21" t="s">
        <v>28</v>
      </c>
      <c r="C17" s="24" t="n">
        <f aca="false" ca="false" dt2D="false" dtr="false" t="normal">14666600+45000+588400</f>
        <v>15300000</v>
      </c>
      <c r="D17" s="24" t="n">
        <v>16504726.08</v>
      </c>
      <c r="E17" s="23" t="n">
        <f aca="false" ca="false" dt2D="false" dtr="false" t="normal">D17-C17</f>
        <v>1204726.08</v>
      </c>
    </row>
    <row hidden="true" ht="56.25" outlineLevel="0" r="18">
      <c r="A18" s="21" t="s">
        <v>29</v>
      </c>
      <c r="B18" s="25" t="s">
        <v>30</v>
      </c>
      <c r="C18" s="24" t="n">
        <v>0</v>
      </c>
      <c r="D18" s="24" t="n"/>
      <c r="E18" s="23" t="n">
        <f aca="false" ca="false" dt2D="false" dtr="false" t="normal">D18-C18</f>
        <v>0</v>
      </c>
    </row>
    <row customHeight="true" hidden="true" ht="35.4500007629395" outlineLevel="0" r="19">
      <c r="A19" s="21" t="s">
        <v>31</v>
      </c>
      <c r="B19" s="21" t="s">
        <v>32</v>
      </c>
      <c r="C19" s="24" t="n">
        <v>0</v>
      </c>
      <c r="D19" s="24" t="n"/>
      <c r="E19" s="23" t="n">
        <f aca="false" ca="false" dt2D="false" dtr="false" t="normal">D19-C19</f>
        <v>0</v>
      </c>
    </row>
    <row customHeight="true" hidden="false" ht="74.25" outlineLevel="0" r="20">
      <c r="A20" s="26" t="s">
        <v>33</v>
      </c>
      <c r="B20" s="25" t="s">
        <v>34</v>
      </c>
      <c r="C20" s="24" t="n">
        <v>82500</v>
      </c>
      <c r="D20" s="24" t="n">
        <v>82520</v>
      </c>
      <c r="E20" s="23" t="n">
        <f aca="false" ca="false" dt2D="false" dtr="false" t="normal">D20-C20</f>
        <v>20</v>
      </c>
    </row>
    <row ht="56.25" outlineLevel="0" r="21">
      <c r="A21" s="26" t="s">
        <v>35</v>
      </c>
      <c r="B21" s="21" t="s">
        <v>36</v>
      </c>
      <c r="C21" s="24" t="n">
        <f aca="false" ca="false" dt2D="false" dtr="false" t="normal">2100-100</f>
        <v>2000</v>
      </c>
      <c r="D21" s="24" t="n">
        <v>2098.29</v>
      </c>
      <c r="E21" s="23" t="n">
        <f aca="false" ca="false" dt2D="false" dtr="false" t="normal">D21-C21</f>
        <v>98.28999999999996</v>
      </c>
    </row>
    <row customHeight="true" hidden="false" ht="88.4999389648438" outlineLevel="0" r="22">
      <c r="A22" s="21" t="s">
        <v>37</v>
      </c>
      <c r="B22" s="27" t="s">
        <v>38</v>
      </c>
      <c r="C22" s="24" t="n">
        <f aca="false" ca="false" dt2D="false" dtr="false" t="normal">59130000+4599700+5770300</f>
        <v>69500000</v>
      </c>
      <c r="D22" s="24" t="n">
        <v>83653273.14</v>
      </c>
      <c r="E22" s="23" t="n">
        <f aca="false" ca="false" dt2D="false" dtr="false" t="normal">D22-C22</f>
        <v>14153273.14</v>
      </c>
    </row>
    <row customHeight="true" hidden="false" ht="106.5" outlineLevel="0" r="23">
      <c r="A23" s="21" t="s">
        <v>39</v>
      </c>
      <c r="B23" s="25" t="s">
        <v>40</v>
      </c>
      <c r="C23" s="24" t="n">
        <v>3500000</v>
      </c>
      <c r="D23" s="24" t="n">
        <v>3521264.44</v>
      </c>
      <c r="E23" s="23" t="n">
        <f aca="false" ca="false" dt2D="false" dtr="false" t="normal">D23-C23</f>
        <v>21264.439999999944</v>
      </c>
    </row>
    <row customHeight="true" hidden="false" ht="90.75" outlineLevel="0" r="24">
      <c r="A24" s="21" t="s">
        <v>41</v>
      </c>
      <c r="B24" s="27" t="s">
        <v>42</v>
      </c>
      <c r="C24" s="24" t="n">
        <f aca="false" ca="false" dt2D="false" dtr="false" t="normal">1030000+100000</f>
        <v>1130000</v>
      </c>
      <c r="D24" s="24" t="n">
        <v>1371004.4</v>
      </c>
      <c r="E24" s="23" t="n">
        <f aca="false" ca="false" dt2D="false" dtr="false" t="normal">D24-C24</f>
        <v>241004.3999999999</v>
      </c>
    </row>
    <row customHeight="true" hidden="false" ht="61.5" outlineLevel="0" r="25">
      <c r="A25" s="21" t="s">
        <v>43</v>
      </c>
      <c r="B25" s="21" t="s">
        <v>44</v>
      </c>
      <c r="C25" s="24" t="n">
        <v>0</v>
      </c>
      <c r="D25" s="24" t="n">
        <v>7007.49</v>
      </c>
      <c r="E25" s="23" t="n">
        <f aca="false" ca="false" dt2D="false" dtr="false" t="normal">D25-C25</f>
        <v>7007.49</v>
      </c>
    </row>
    <row customHeight="true" ht="75.75" outlineLevel="0" r="26">
      <c r="A26" s="21" t="s">
        <v>45</v>
      </c>
      <c r="B26" s="27" t="s">
        <v>46</v>
      </c>
      <c r="C26" s="24" t="n">
        <f aca="false" ca="false" dt2D="false" dtr="false" t="normal">50000+16400+27600</f>
        <v>94000</v>
      </c>
      <c r="D26" s="24" t="n">
        <v>95166</v>
      </c>
      <c r="E26" s="23" t="n">
        <f aca="false" ca="false" dt2D="false" dtr="false" t="normal">D26-C26</f>
        <v>1166</v>
      </c>
    </row>
    <row customHeight="true" ht="114.949996948242" outlineLevel="0" r="27">
      <c r="A27" s="21" t="s">
        <v>47</v>
      </c>
      <c r="B27" s="27" t="s">
        <v>48</v>
      </c>
      <c r="C27" s="24" t="n">
        <f aca="false" ca="false" dt2D="false" dtr="false" t="normal">3166400-362000-500000</f>
        <v>2304400</v>
      </c>
      <c r="D27" s="24" t="n">
        <v>2451211.16</v>
      </c>
      <c r="E27" s="23" t="n">
        <f aca="false" ca="false" dt2D="false" dtr="false" t="normal">D27-C27</f>
        <v>146811.16000000015</v>
      </c>
    </row>
    <row ht="37.5" outlineLevel="0" r="28">
      <c r="A28" s="21" t="s">
        <v>49</v>
      </c>
      <c r="B28" s="21" t="s">
        <v>50</v>
      </c>
      <c r="C28" s="24" t="n">
        <f aca="false" ca="false" dt2D="false" dtr="false" t="normal">15700000+4000000-3189100</f>
        <v>16510900</v>
      </c>
      <c r="D28" s="24" t="n">
        <v>20879088.96</v>
      </c>
      <c r="E28" s="23" t="n">
        <f aca="false" ca="false" dt2D="false" dtr="false" t="normal">D28-C28</f>
        <v>4368188.960000001</v>
      </c>
    </row>
    <row ht="37.5" outlineLevel="0" r="29">
      <c r="A29" s="1" t="s">
        <v>51</v>
      </c>
      <c r="B29" s="27" t="s">
        <v>52</v>
      </c>
      <c r="C29" s="24" t="n">
        <f aca="false" ca="false" dt2D="false" dtr="false" t="normal">3001500+801400-900000-299900</f>
        <v>2603000</v>
      </c>
      <c r="D29" s="24" t="n">
        <v>2836559.71</v>
      </c>
      <c r="E29" s="23" t="n">
        <f aca="false" ca="false" dt2D="false" dtr="false" t="normal">D29-C29</f>
        <v>233559.70999999996</v>
      </c>
    </row>
    <row customHeight="true" hidden="false" ht="109.300048828125" outlineLevel="0" r="30">
      <c r="A30" s="1" t="s">
        <v>53</v>
      </c>
      <c r="B30" s="27" t="s">
        <v>54</v>
      </c>
      <c r="C30" s="24" t="n">
        <f aca="false" ca="false" dt2D="false" dtr="false" t="normal">3400000</f>
        <v>3400000</v>
      </c>
      <c r="D30" s="24" t="n">
        <v>3518229.01</v>
      </c>
      <c r="E30" s="23" t="n">
        <f aca="false" ca="false" dt2D="false" dtr="false" t="normal">D30-C30</f>
        <v>118229.00999999978</v>
      </c>
    </row>
    <row hidden="true" ht="150" outlineLevel="0" r="31">
      <c r="A31" s="7" t="s">
        <v>55</v>
      </c>
      <c r="B31" s="27" t="s">
        <v>56</v>
      </c>
      <c r="C31" s="24" t="n">
        <v>0</v>
      </c>
      <c r="D31" s="24" t="n"/>
      <c r="E31" s="23" t="n">
        <f aca="false" ca="false" dt2D="false" dtr="false" t="normal">D31-C31</f>
        <v>0</v>
      </c>
    </row>
    <row ht="56.25" outlineLevel="0" r="32">
      <c r="A32" s="7" t="s">
        <v>57</v>
      </c>
      <c r="B32" s="27" t="s">
        <v>58</v>
      </c>
      <c r="C32" s="24" t="n">
        <f aca="false" ca="false" dt2D="false" dtr="false" t="normal">6600000+20650000+3400000+10510100+2000000-3400000+2874400</f>
        <v>42634500</v>
      </c>
      <c r="D32" s="24" t="n">
        <v>50739051.69</v>
      </c>
      <c r="E32" s="23" t="n">
        <f aca="false" ca="false" dt2D="false" dtr="false" t="normal">D32-C32</f>
        <v>8104551.689999998</v>
      </c>
    </row>
    <row customHeight="true" hidden="false" ht="122.999877929688" outlineLevel="0" r="33">
      <c r="A33" s="7" t="s">
        <v>59</v>
      </c>
      <c r="B33" s="25" t="s">
        <v>60</v>
      </c>
      <c r="C33" s="24" t="n">
        <v>365500</v>
      </c>
      <c r="D33" s="24" t="n">
        <v>461270.5</v>
      </c>
      <c r="E33" s="23" t="n">
        <f aca="false" ca="false" dt2D="false" dtr="false" t="normal">D33-C33</f>
        <v>95770.5</v>
      </c>
    </row>
    <row ht="37.5" outlineLevel="0" r="34">
      <c r="A34" s="21" t="s">
        <v>61</v>
      </c>
      <c r="B34" s="21" t="s">
        <v>62</v>
      </c>
      <c r="C34" s="24" t="n">
        <f aca="false" ca="false" dt2D="false" dtr="false" t="normal">6242300+50600-1000000</f>
        <v>5292900</v>
      </c>
      <c r="D34" s="24" t="n">
        <v>6033526.38</v>
      </c>
      <c r="E34" s="23" t="n">
        <f aca="false" ca="false" dt2D="false" dtr="false" t="normal">D34-C34</f>
        <v>740626.3799999999</v>
      </c>
    </row>
    <row customHeight="true" ht="24" outlineLevel="0" r="35">
      <c r="A35" s="21" t="s">
        <v>63</v>
      </c>
      <c r="B35" s="28" t="s">
        <v>64</v>
      </c>
      <c r="C35" s="24" t="n">
        <v>0</v>
      </c>
      <c r="D35" s="24" t="n">
        <v>2713.52</v>
      </c>
      <c r="E35" s="23" t="n">
        <f aca="false" ca="false" dt2D="false" dtr="false" t="normal">D35-C35</f>
        <v>2713.52</v>
      </c>
    </row>
    <row ht="37.5" outlineLevel="0" r="36">
      <c r="A36" s="21" t="s">
        <v>65</v>
      </c>
      <c r="B36" s="21" t="s">
        <v>66</v>
      </c>
      <c r="C36" s="22" t="n">
        <f aca="false" ca="false" dt2D="false" dtr="false" t="normal">C37+C65+C61</f>
        <v>1971329193.6200001</v>
      </c>
      <c r="D36" s="22" t="n">
        <f aca="false" ca="false" dt2D="false" dtr="false" t="normal">D37+D65+D61</f>
        <v>1943647033.3600004</v>
      </c>
      <c r="E36" s="23" t="n">
        <f aca="false" ca="false" dt2D="false" dtr="false" t="normal">D36-C36</f>
        <v>-27682160.259999752</v>
      </c>
    </row>
    <row ht="56.25" outlineLevel="0" r="37">
      <c r="A37" s="21" t="s">
        <v>67</v>
      </c>
      <c r="B37" s="21" t="s">
        <v>68</v>
      </c>
      <c r="C37" s="22" t="n">
        <f aca="false" ca="false" dt2D="false" dtr="false" t="normal">SUM(C38:C60)</f>
        <v>1972025940</v>
      </c>
      <c r="D37" s="22" t="n">
        <f aca="false" ca="false" dt2D="false" dtr="false" t="normal">SUM(D38:D60)</f>
        <v>1944343779.7400002</v>
      </c>
      <c r="E37" s="23" t="n">
        <f aca="false" ca="false" dt2D="false" dtr="false" t="normal">D37-C37</f>
        <v>-27682160.259999752</v>
      </c>
    </row>
    <row ht="56.25" outlineLevel="0" r="38">
      <c r="A38" s="21" t="s">
        <v>69</v>
      </c>
      <c r="B38" s="21" t="s">
        <v>70</v>
      </c>
      <c r="C38" s="29" t="n">
        <f aca="false" ca="false" dt2D="false" dtr="false" t="normal">446069900-214113500</f>
        <v>231956400</v>
      </c>
      <c r="D38" s="29" t="n">
        <v>231956400</v>
      </c>
      <c r="E38" s="23" t="n">
        <f aca="false" ca="false" dt2D="false" dtr="false" t="normal">D38-C38</f>
        <v>0</v>
      </c>
    </row>
    <row customHeight="true" ht="51.2000007629395" outlineLevel="0" r="39">
      <c r="A39" s="21" t="s">
        <v>71</v>
      </c>
      <c r="B39" s="21" t="s">
        <v>72</v>
      </c>
      <c r="C39" s="29" t="n">
        <f aca="false" ca="false" dt2D="false" dtr="false" t="normal">3440600+5463200</f>
        <v>8903800</v>
      </c>
      <c r="D39" s="29" t="n">
        <v>8903800</v>
      </c>
      <c r="E39" s="23" t="n">
        <f aca="false" ca="false" dt2D="false" dtr="false" t="normal">D39-C39</f>
        <v>0</v>
      </c>
    </row>
    <row customHeight="true" ht="37.9000015258789" outlineLevel="0" r="40">
      <c r="A40" s="21" t="s">
        <v>73</v>
      </c>
      <c r="B40" s="21" t="s">
        <v>74</v>
      </c>
      <c r="C40" s="29" t="n">
        <f aca="false" ca="false" dt2D="false" dtr="false" t="normal">8199300+27200</f>
        <v>8226500</v>
      </c>
      <c r="D40" s="29" t="n">
        <v>8226500</v>
      </c>
      <c r="E40" s="23" t="n">
        <f aca="false" ca="false" dt2D="false" dtr="false" t="normal">D40-C40</f>
        <v>0</v>
      </c>
    </row>
    <row customFormat="true" ht="56.25" outlineLevel="0" r="41" s="27">
      <c r="A41" s="27" t="s">
        <v>75</v>
      </c>
      <c r="B41" s="27" t="s">
        <v>76</v>
      </c>
      <c r="C41" s="24" t="n">
        <f aca="false" ca="false" dt2D="false" dtr="false" t="normal">36533700+88270000+7765000+8719200-7807000+7807000+14239900-2915100+15767100+698300-9821300-33566600-4331900</f>
        <v>121358300</v>
      </c>
      <c r="D41" s="24" t="n">
        <v>105942826.63</v>
      </c>
      <c r="E41" s="23" t="n">
        <f aca="false" ca="false" dt2D="false" dtr="false" t="normal">D41-C41</f>
        <v>-15415473.370000005</v>
      </c>
      <c r="IW41" s="30" t="n"/>
      <c r="IX41" s="30" t="n"/>
    </row>
    <row customFormat="true" customHeight="true" hidden="false" ht="166.650024414062" outlineLevel="0" r="42" s="27">
      <c r="A42" s="27" t="s">
        <v>77</v>
      </c>
      <c r="B42" s="21" t="s">
        <v>78</v>
      </c>
      <c r="C42" s="24" t="n">
        <f aca="false" ca="false" dt2D="false" dtr="false" t="normal">13718090.17+8144909.83+400+9498000-4589800</f>
        <v>26771600</v>
      </c>
      <c r="D42" s="24" t="n">
        <v>23852597.49</v>
      </c>
      <c r="E42" s="23" t="n">
        <f aca="false" ca="false" dt2D="false" dtr="false" t="normal">D42-C42</f>
        <v>-2919002.5100000016</v>
      </c>
      <c r="IW42" s="30" t="n"/>
      <c r="IX42" s="30" t="n"/>
    </row>
    <row customFormat="true" ht="56.25" outlineLevel="0" r="43" s="27">
      <c r="A43" s="27" t="s">
        <v>79</v>
      </c>
      <c r="B43" s="21" t="s">
        <v>80</v>
      </c>
      <c r="C43" s="24" t="n">
        <f aca="false" ca="false" dt2D="false" dtr="false" t="normal">2120800</f>
        <v>2120800</v>
      </c>
      <c r="D43" s="24" t="n">
        <v>938862.13</v>
      </c>
      <c r="E43" s="23" t="n">
        <f aca="false" ca="false" dt2D="false" dtr="false" t="normal">D43-C43</f>
        <v>-1181937.87</v>
      </c>
      <c r="IW43" s="30" t="n"/>
      <c r="IX43" s="30" t="n"/>
    </row>
    <row customFormat="true" ht="131.25" outlineLevel="0" r="44" s="27">
      <c r="A44" s="27" t="s">
        <v>81</v>
      </c>
      <c r="B44" s="21" t="s">
        <v>82</v>
      </c>
      <c r="C44" s="24" t="n">
        <f aca="false" ca="false" dt2D="false" dtr="false" t="normal">9452909.83+5614390.17-400+6545000-7752800+4589800</f>
        <v>18448900</v>
      </c>
      <c r="D44" s="24" t="n">
        <v>16437362.61</v>
      </c>
      <c r="E44" s="23" t="n">
        <f aca="false" ca="false" dt2D="false" dtr="false" t="normal">D44-C44</f>
        <v>-2011537.3900000006</v>
      </c>
      <c r="IW44" s="30" t="n"/>
      <c r="IX44" s="30" t="n"/>
    </row>
    <row ht="112.5" outlineLevel="0" r="45">
      <c r="A45" s="21" t="s">
        <v>83</v>
      </c>
      <c r="B45" s="21" t="s">
        <v>84</v>
      </c>
      <c r="C45" s="24" t="n">
        <f aca="false" ca="false" dt2D="false" dtr="false" t="normal">83960000+1667800-2591500-3318300</f>
        <v>79718000</v>
      </c>
      <c r="D45" s="24" t="n">
        <v>79718000</v>
      </c>
      <c r="E45" s="23" t="n">
        <f aca="false" ca="false" dt2D="false" dtr="false" t="normal">D45-C45</f>
        <v>0</v>
      </c>
    </row>
    <row ht="56.25" outlineLevel="0" r="46">
      <c r="A46" s="21" t="s">
        <v>85</v>
      </c>
      <c r="B46" s="27" t="s">
        <v>86</v>
      </c>
      <c r="C46" s="24" t="n">
        <f aca="false" ca="false" dt2D="false" dtr="false" t="normal">1410900-682900</f>
        <v>728000</v>
      </c>
      <c r="D46" s="24" t="n">
        <v>727876.8</v>
      </c>
      <c r="E46" s="23" t="n">
        <f aca="false" ca="false" dt2D="false" dtr="false" t="normal">D46-C46</f>
        <v>-123.19999999995343</v>
      </c>
    </row>
    <row ht="37.5" outlineLevel="0" r="47">
      <c r="A47" s="21" t="s">
        <v>87</v>
      </c>
      <c r="B47" s="27" t="s">
        <v>88</v>
      </c>
      <c r="C47" s="24" t="n">
        <f aca="false" ca="false" dt2D="false" dtr="false" t="normal">4052000+550400</f>
        <v>4602400</v>
      </c>
      <c r="D47" s="24" t="n">
        <v>4602400</v>
      </c>
      <c r="E47" s="23" t="n">
        <f aca="false" ca="false" dt2D="false" dtr="false" t="normal">D47-C47</f>
        <v>0</v>
      </c>
    </row>
    <row ht="56.25" outlineLevel="0" r="48">
      <c r="A48" s="21" t="s">
        <v>89</v>
      </c>
      <c r="B48" s="27" t="s">
        <v>90</v>
      </c>
      <c r="C48" s="24" t="n">
        <f aca="false" ca="false" dt2D="false" dtr="false" t="normal">53458800-3122500</f>
        <v>50336300</v>
      </c>
      <c r="D48" s="24" t="n">
        <v>50336300</v>
      </c>
      <c r="E48" s="23" t="n">
        <f aca="false" ca="false" dt2D="false" dtr="false" t="normal">D48-C48</f>
        <v>0</v>
      </c>
    </row>
    <row ht="37.5" outlineLevel="0" r="49">
      <c r="A49" s="21" t="s">
        <v>91</v>
      </c>
      <c r="B49" s="21" t="s">
        <v>92</v>
      </c>
      <c r="C49" s="24" t="n">
        <f aca="false" ca="false" dt2D="false" dtr="false" t="normal">6520800+4052000+799500+2105000+6831000+26391600-4052000+4966400+68600+2200000-1183400-746100-6128800-1042800+50700</f>
        <v>40832500</v>
      </c>
      <c r="D49" s="24" t="n">
        <v>40823998.66</v>
      </c>
      <c r="E49" s="23" t="n">
        <f aca="false" ca="false" dt2D="false" dtr="false" t="normal">D49-C49</f>
        <v>-8501.340000003576</v>
      </c>
    </row>
    <row ht="56.25" outlineLevel="0" r="50">
      <c r="A50" s="21" t="s">
        <v>93</v>
      </c>
      <c r="B50" s="21" t="s">
        <v>94</v>
      </c>
      <c r="C50" s="24" t="n">
        <f aca="false" ca="false" dt2D="false" dtr="false" t="normal">3978700+312500+2986000+2628100+952881000+4164600+3485200+6673600+645200+63000+645400+7862800+45500+63000+66000+255700+20000000+10400+37440600+135000+884400-2178900+1410000+791500-1630000+968800+234300-9648300-3596700-35821000+10400+18476600+78200-2000000+4156400+13087200+23169100+1940500-273700+7216000+267400+182600+35800200+747000-109400-46800-453700+22700000-1662800-400+31919900+34299100+295600-144800+519900-31200+400+7759400+6438400</f>
        <v>1200097900</v>
      </c>
      <c r="D50" s="24" t="n">
        <v>1197469241.4</v>
      </c>
      <c r="E50" s="23" t="n">
        <f aca="false" ca="false" dt2D="false" dtr="false" t="normal">D50-C50</f>
        <v>-2628658.5999999046</v>
      </c>
    </row>
    <row hidden="true" ht="75" outlineLevel="0" r="51">
      <c r="A51" s="21" t="s">
        <v>95</v>
      </c>
      <c r="B51" s="21" t="s">
        <v>96</v>
      </c>
      <c r="C51" s="24" t="n">
        <f aca="false" ca="false" dt2D="false" dtr="false" t="normal">44359700+37529600-81889300</f>
        <v>0</v>
      </c>
      <c r="D51" s="24" t="n"/>
      <c r="E51" s="23" t="n">
        <f aca="false" ca="false" dt2D="false" dtr="false" t="normal">D51-C51</f>
        <v>0</v>
      </c>
    </row>
    <row customFormat="true" customHeight="true" hidden="false" ht="113.25" outlineLevel="0" r="52" s="31">
      <c r="A52" s="21" t="s">
        <v>97</v>
      </c>
      <c r="B52" s="21" t="s">
        <v>98</v>
      </c>
      <c r="C52" s="24" t="n">
        <f aca="false" ca="false" dt2D="false" dtr="false" t="normal">10974900-498600-400</f>
        <v>10475900</v>
      </c>
      <c r="D52" s="24" t="n">
        <v>10475594.35</v>
      </c>
      <c r="E52" s="23" t="n">
        <f aca="false" ca="false" dt2D="false" dtr="false" t="normal">D52-C52</f>
        <v>-305.65000000037253</v>
      </c>
    </row>
    <row customFormat="true" hidden="true" ht="93.75" outlineLevel="0" r="53" s="31">
      <c r="A53" s="21" t="s">
        <v>99</v>
      </c>
      <c r="B53" s="21" t="s">
        <v>100</v>
      </c>
      <c r="C53" s="24" t="n">
        <f aca="false" ca="false" dt2D="false" dtr="false" t="normal">13087200+35810600-13087200-35810600</f>
        <v>0</v>
      </c>
      <c r="D53" s="24" t="n"/>
      <c r="E53" s="23" t="n">
        <f aca="false" ca="false" dt2D="false" dtr="false" t="normal">D53-C53</f>
        <v>0</v>
      </c>
    </row>
    <row ht="93.75" outlineLevel="0" r="54">
      <c r="A54" s="21" t="s">
        <v>101</v>
      </c>
      <c r="B54" s="21" t="s">
        <v>102</v>
      </c>
      <c r="C54" s="29" t="n">
        <f aca="false" ca="false" dt2D="false" dtr="false" t="normal">105000+35000</f>
        <v>140000</v>
      </c>
      <c r="D54" s="29" t="n">
        <v>138300</v>
      </c>
      <c r="E54" s="23" t="n">
        <f aca="false" ca="false" dt2D="false" dtr="false" t="normal">D54-C54</f>
        <v>-1700</v>
      </c>
    </row>
    <row ht="93.75" outlineLevel="0" r="55">
      <c r="A55" s="21" t="s">
        <v>103</v>
      </c>
      <c r="B55" s="21" t="s">
        <v>104</v>
      </c>
      <c r="C55" s="29" t="n">
        <f aca="false" ca="false" dt2D="false" dtr="false" t="normal">46299100+3202900+1067700</f>
        <v>50569700</v>
      </c>
      <c r="D55" s="29" t="n">
        <v>50569700</v>
      </c>
      <c r="E55" s="23" t="n">
        <f aca="false" ca="false" dt2D="false" dtr="false" t="normal">D55-C55</f>
        <v>0</v>
      </c>
    </row>
    <row ht="56.25" outlineLevel="0" r="56">
      <c r="A56" s="21" t="s">
        <v>105</v>
      </c>
      <c r="B56" s="21" t="s">
        <v>106</v>
      </c>
      <c r="C56" s="29" t="n">
        <f aca="false" ca="false" dt2D="false" dtr="false" t="normal">95478100-10400+438400+1144100+10400-5200+1950000</f>
        <v>99005400</v>
      </c>
      <c r="D56" s="29" t="n">
        <v>95490479.67</v>
      </c>
      <c r="E56" s="23" t="n">
        <f aca="false" ca="false" dt2D="false" dtr="false" t="normal">D56-C56</f>
        <v>-3514920.329999998</v>
      </c>
    </row>
    <row ht="112.5" outlineLevel="0" r="57">
      <c r="A57" s="21" t="s">
        <v>107</v>
      </c>
      <c r="B57" s="21" t="s">
        <v>108</v>
      </c>
      <c r="C57" s="29" t="n">
        <f aca="false" ca="false" dt2D="false" dtr="false" t="normal">4157500+17000+807705+492231+1040308+381268+7600+21800+12000+516787+6000+35000-121459</f>
        <v>7373740</v>
      </c>
      <c r="D57" s="29" t="n">
        <v>7373740</v>
      </c>
      <c r="E57" s="23" t="n">
        <f aca="false" ca="false" dt2D="false" dtr="false" t="normal">D57-C57</f>
        <v>0</v>
      </c>
    </row>
    <row customHeight="true" ht="117.199996948242" outlineLevel="0" r="58">
      <c r="A58" s="21" t="s">
        <v>109</v>
      </c>
      <c r="B58" s="21" t="s">
        <v>110</v>
      </c>
      <c r="C58" s="29" t="n">
        <v>2559800</v>
      </c>
      <c r="D58" s="29" t="n">
        <v>2559800</v>
      </c>
      <c r="E58" s="23" t="n">
        <f aca="false" ca="false" dt2D="false" dtr="false" t="normal">D58-C58</f>
        <v>0</v>
      </c>
    </row>
    <row hidden="true" ht="131.25" outlineLevel="0" r="59">
      <c r="A59" s="21" t="s">
        <v>111</v>
      </c>
      <c r="B59" s="21" t="s">
        <v>112</v>
      </c>
      <c r="C59" s="29" t="n">
        <f aca="false" ca="false" dt2D="false" dtr="false" t="normal">46299100-46299100</f>
        <v>0</v>
      </c>
      <c r="D59" s="29" t="n"/>
      <c r="E59" s="23" t="n">
        <f aca="false" ca="false" dt2D="false" dtr="false" t="normal">D59-C59</f>
        <v>0</v>
      </c>
    </row>
    <row ht="56.25" outlineLevel="0" r="60">
      <c r="A60" s="21" t="s">
        <v>113</v>
      </c>
      <c r="B60" s="21" t="s">
        <v>114</v>
      </c>
      <c r="C60" s="29" t="n">
        <f aca="false" ca="false" dt2D="false" dtr="false" t="normal">7800000</f>
        <v>7800000</v>
      </c>
      <c r="D60" s="29" t="n">
        <v>7800000</v>
      </c>
      <c r="E60" s="23" t="n">
        <f aca="false" ca="false" dt2D="false" dtr="false" t="normal">D60-C60</f>
        <v>0</v>
      </c>
    </row>
    <row customHeight="true" ht="120.599998474121" outlineLevel="0" r="61">
      <c r="A61" s="21" t="s">
        <v>115</v>
      </c>
      <c r="B61" s="21" t="s">
        <v>116</v>
      </c>
      <c r="C61" s="29" t="n">
        <f aca="false" ca="false" dt2D="false" dtr="false" t="normal">C62+C63+C64</f>
        <v>26195488.72</v>
      </c>
      <c r="D61" s="29" t="n">
        <f aca="false" ca="false" dt2D="false" dtr="false" t="normal">D62+D63+D64</f>
        <v>26195488.720000003</v>
      </c>
      <c r="E61" s="23" t="n">
        <f aca="false" ca="false" dt2D="false" dtr="false" t="normal">D61-C61</f>
        <v>0.000000003725290298461914</v>
      </c>
    </row>
    <row ht="56.25" outlineLevel="0" r="62">
      <c r="A62" s="21" t="s">
        <v>117</v>
      </c>
      <c r="B62" s="21" t="s">
        <v>118</v>
      </c>
      <c r="C62" s="29" t="n">
        <f aca="false" ca="false" dt2D="false" dtr="false" t="normal">22911839.94-20858.32+488950-488950</f>
        <v>22890981.62</v>
      </c>
      <c r="D62" s="29" t="n">
        <v>22890981.62</v>
      </c>
      <c r="E62" s="23" t="n">
        <f aca="false" ca="false" dt2D="false" dtr="false" t="normal">D62-C62</f>
        <v>0</v>
      </c>
    </row>
    <row ht="56.25" outlineLevel="0" r="63">
      <c r="A63" s="21" t="s">
        <v>119</v>
      </c>
      <c r="B63" s="21" t="s">
        <v>120</v>
      </c>
      <c r="C63" s="29" t="n">
        <f aca="false" ca="false" dt2D="false" dtr="false" t="normal">3106015.36+118032.71+262273-262273+80459.03</f>
        <v>3304507.0999999996</v>
      </c>
      <c r="D63" s="29" t="n">
        <v>3304507.1</v>
      </c>
      <c r="E63" s="23" t="n">
        <f aca="false" ca="false" dt2D="false" dtr="false" t="normal">D63-C63</f>
        <v>0.0000000004656612873077393</v>
      </c>
    </row>
    <row hidden="true" ht="93.75" outlineLevel="0" r="64">
      <c r="A64" s="21" t="s">
        <v>121</v>
      </c>
      <c r="B64" s="21" t="s">
        <v>122</v>
      </c>
      <c r="C64" s="29" t="n"/>
      <c r="D64" s="29" t="n"/>
      <c r="E64" s="23" t="n">
        <f aca="false" ca="false" dt2D="false" dtr="false" t="normal">D64-C64</f>
        <v>0</v>
      </c>
    </row>
    <row ht="75" outlineLevel="0" r="65">
      <c r="A65" s="21" t="s">
        <v>123</v>
      </c>
      <c r="B65" s="21" t="s">
        <v>124</v>
      </c>
      <c r="C65" s="29" t="n">
        <f aca="false" ca="false" dt2D="false" dtr="false" t="normal">C66+C68+C69+C67</f>
        <v>-26892235.1</v>
      </c>
      <c r="D65" s="29" t="n">
        <f aca="false" ca="false" dt2D="false" dtr="false" t="normal">D66+D68+D69+D67</f>
        <v>-26892235.1</v>
      </c>
      <c r="E65" s="23" t="n">
        <f aca="false" ca="false" dt2D="false" dtr="false" t="normal">D65-C65</f>
        <v>0</v>
      </c>
    </row>
    <row ht="112.5" outlineLevel="0" r="66">
      <c r="A66" s="21" t="s">
        <v>125</v>
      </c>
      <c r="B66" s="21" t="s">
        <v>126</v>
      </c>
      <c r="C66" s="29" t="n">
        <f aca="false" ca="false" dt2D="false" dtr="false" t="normal">-24252219.96-32328.13</f>
        <v>-24284548.09</v>
      </c>
      <c r="D66" s="29" t="n">
        <v>-24284548.09</v>
      </c>
      <c r="E66" s="23" t="n">
        <f aca="false" ca="false" dt2D="false" dtr="false" t="normal">D66-C66</f>
        <v>0</v>
      </c>
    </row>
    <row hidden="true" ht="112.5" outlineLevel="0" r="67">
      <c r="A67" s="21" t="s">
        <v>127</v>
      </c>
      <c r="B67" s="21" t="s">
        <v>128</v>
      </c>
      <c r="C67" s="29" t="n"/>
      <c r="D67" s="29" t="n"/>
      <c r="E67" s="23" t="n">
        <f aca="false" ca="false" dt2D="false" dtr="false" t="normal">D67-C67</f>
        <v>0</v>
      </c>
    </row>
    <row ht="131.25" outlineLevel="0" r="68">
      <c r="A68" s="21" t="s">
        <v>129</v>
      </c>
      <c r="B68" s="21" t="s">
        <v>130</v>
      </c>
      <c r="C68" s="29" t="n">
        <f aca="false" ca="false" dt2D="false" dtr="false" t="normal">-861521.1</f>
        <v>-861521.1</v>
      </c>
      <c r="D68" s="29" t="n">
        <v>-861521.1</v>
      </c>
      <c r="E68" s="23" t="n">
        <f aca="false" ca="false" dt2D="false" dtr="false" t="normal">D68-C68</f>
        <v>0</v>
      </c>
    </row>
    <row customHeight="true" ht="78.4000015258789" outlineLevel="0" r="69">
      <c r="A69" s="21" t="s">
        <v>131</v>
      </c>
      <c r="B69" s="21" t="s">
        <v>132</v>
      </c>
      <c r="C69" s="29" t="n">
        <f aca="false" ca="false" dt2D="false" dtr="false" t="normal">-558043.68-904114.24-1606.53-83.74-1014.41-246536.62-34766.69</f>
        <v>-1746165.9099999997</v>
      </c>
      <c r="D69" s="29" t="n">
        <v>-1746165.91</v>
      </c>
      <c r="E69" s="32" t="n">
        <f aca="false" ca="false" dt2D="false" dtr="false" t="normal">D69-C69</f>
        <v>-0.00000000023283064365386963</v>
      </c>
    </row>
    <row outlineLevel="0" r="70">
      <c r="A70" s="33" t="n"/>
      <c r="B70" s="34" t="s">
        <v>133</v>
      </c>
      <c r="C70" s="35" t="n">
        <f aca="false" ca="false" dt2D="false" dtr="false" t="normal">C8+C36</f>
        <v>2914571293.62</v>
      </c>
      <c r="D70" s="35" t="n">
        <f aca="false" ca="false" dt2D="false" dtr="false" t="normal">D8+D36</f>
        <v>3035029323.4900007</v>
      </c>
      <c r="E70" s="36" t="n">
        <f aca="false" ca="false" dt2D="false" dtr="false" t="normal">D70-C70</f>
        <v>120458029.87000084</v>
      </c>
    </row>
    <row customHeight="true" ht="23.1000003814697" outlineLevel="0" r="71">
      <c r="A71" s="33" t="n"/>
      <c r="B71" s="34" t="n"/>
      <c r="C71" s="35" t="n"/>
      <c r="D71" s="35" t="n"/>
      <c r="E71" s="35" t="n"/>
    </row>
    <row customHeight="true" ht="15.9499998092651" outlineLevel="0" r="72">
      <c r="A72" s="3" t="s">
        <v>134</v>
      </c>
      <c r="B72" s="37" t="n"/>
      <c r="C72" s="35" t="n"/>
      <c r="D72" s="35" t="n"/>
      <c r="E72" s="35" t="n"/>
    </row>
    <row customHeight="true" ht="15.9499998092651" outlineLevel="0" r="73">
      <c r="A73" s="3" t="s">
        <v>135</v>
      </c>
      <c r="B73" s="37" t="n"/>
      <c r="C73" s="35" t="n"/>
      <c r="D73" s="35" t="n"/>
      <c r="E73" s="35" t="n"/>
    </row>
    <row customHeight="true" ht="18" outlineLevel="0" r="74">
      <c r="A74" s="37" t="s">
        <v>136</v>
      </c>
      <c r="B74" s="37" t="s"/>
      <c r="C74" s="38" t="n"/>
      <c r="D74" s="38" t="n"/>
      <c r="E74" s="38" t="n"/>
    </row>
    <row customHeight="true" ht="18" outlineLevel="0" r="75">
      <c r="A75" s="37" t="s">
        <v>137</v>
      </c>
      <c r="B75" s="37" t="s"/>
      <c r="C75" s="0" t="n"/>
      <c r="D75" s="39" t="n"/>
      <c r="E75" s="39" t="s">
        <v>138</v>
      </c>
    </row>
    <row customHeight="true" ht="40.5" outlineLevel="0" r="76"/>
  </sheetData>
  <mergeCells count="4">
    <mergeCell ref="A4:E4"/>
    <mergeCell ref="D2:F2"/>
    <mergeCell ref="A75:B75"/>
    <mergeCell ref="A74:B74"/>
  </mergeCells>
  <pageMargins bottom="0.787402033805847" footer="0.511805534362793" header="0.511805534362793" left="0.433071136474609" right="0.314960837364197" top="0.787402033805847"/>
  <pageSetup fitToHeight="1" fitToWidth="1" orientation="landscape" paperHeight="297mm" paperSize="9" paperWidth="210mm" scale="81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MyOffice-CoreFramework-Windows/25-982.666.6545.616.0@RELEASE-DESKTOP-WASSABI_HOME-RC-RENEW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2023-03-23T08:03:38Z</dcterms:modified>
</cp:coreProperties>
</file>